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Final Submitted to APERC (   -02-25)\"/>
    </mc:Choice>
  </mc:AlternateContent>
  <bookViews>
    <workbookView xWindow="0" yWindow="0" windowWidth="21600" windowHeight="9615"/>
  </bookViews>
  <sheets>
    <sheet name="Dec-24" sheetId="1" r:id="rId1"/>
  </sheets>
  <externalReferences>
    <externalReference r:id="rId2"/>
  </externalReferences>
  <definedNames>
    <definedName name="_xlnm.Print_Area" localSheetId="0">'Dec-24'!$A$1:$I$41</definedName>
  </definedNames>
  <calcPr calcId="152511"/>
</workbook>
</file>

<file path=xl/calcChain.xml><?xml version="1.0" encoding="utf-8"?>
<calcChain xmlns="http://schemas.openxmlformats.org/spreadsheetml/2006/main">
  <c r="H40" i="1" l="1"/>
  <c r="H38" i="1"/>
  <c r="H36" i="1"/>
  <c r="H35" i="1"/>
  <c r="H34" i="1"/>
  <c r="H32" i="1"/>
  <c r="H31" i="1"/>
  <c r="H30" i="1"/>
  <c r="H28" i="1"/>
  <c r="F20" i="1"/>
  <c r="G20" i="1" s="1"/>
  <c r="F19" i="1"/>
  <c r="G19" i="1" s="1"/>
  <c r="F17" i="1"/>
  <c r="G17" i="1" s="1"/>
  <c r="H16" i="1"/>
  <c r="H15" i="1"/>
  <c r="H14" i="1"/>
  <c r="H13" i="1"/>
  <c r="H12" i="1"/>
  <c r="H11" i="1"/>
  <c r="H10" i="1"/>
  <c r="H9" i="1"/>
  <c r="H8" i="1"/>
  <c r="H7" i="1"/>
  <c r="H6" i="1"/>
  <c r="H5" i="1"/>
  <c r="H4" i="1"/>
  <c r="H29" i="1" l="1"/>
  <c r="H33" i="1"/>
  <c r="H37" i="1"/>
  <c r="H41" i="1"/>
  <c r="H18" i="1"/>
  <c r="H21" i="1"/>
  <c r="H22" i="1"/>
  <c r="H23" i="1"/>
  <c r="H24" i="1"/>
  <c r="H25" i="1"/>
  <c r="H26" i="1"/>
  <c r="H27" i="1"/>
  <c r="H39" i="1"/>
</calcChain>
</file>

<file path=xl/sharedStrings.xml><?xml version="1.0" encoding="utf-8"?>
<sst xmlns="http://schemas.openxmlformats.org/spreadsheetml/2006/main" count="56" uniqueCount="52">
  <si>
    <t>Availability of Generating Stations during December-24</t>
  </si>
  <si>
    <t>Name of the Generator</t>
  </si>
  <si>
    <t>INSTALLED CAP(AP SHARE)</t>
  </si>
  <si>
    <t>AUX CONSUMPTION %</t>
  </si>
  <si>
    <t>December</t>
  </si>
  <si>
    <t>% Availabilties communicated by APSLDC/SRPC</t>
  </si>
  <si>
    <t>Availability in MU</t>
  </si>
  <si>
    <t>DESPATCH MU</t>
  </si>
  <si>
    <t>PLF %</t>
  </si>
  <si>
    <t>BACKING DOWN MU</t>
  </si>
  <si>
    <t>remarks</t>
  </si>
  <si>
    <t>Dr. NTTPS (I to III)</t>
  </si>
  <si>
    <t>Dr. NTTPS-IV</t>
  </si>
  <si>
    <t>Dr. NTTPS-V</t>
  </si>
  <si>
    <t>RTPP Stage-I</t>
  </si>
  <si>
    <t>RTPP Stage-II</t>
  </si>
  <si>
    <t>RTPP Stage-III</t>
  </si>
  <si>
    <t>RTPP Stage-IV</t>
  </si>
  <si>
    <t>Srisailam RCPH</t>
  </si>
  <si>
    <t>NSRCPH</t>
  </si>
  <si>
    <t>NSTPDC PH</t>
  </si>
  <si>
    <t>Upper Sileru</t>
  </si>
  <si>
    <t>Lower Sileru</t>
  </si>
  <si>
    <t>Donkarayi</t>
  </si>
  <si>
    <t>PABM</t>
  </si>
  <si>
    <t>TO BE TAKEN SAME AS DESPATCH</t>
  </si>
  <si>
    <t>-</t>
  </si>
  <si>
    <t>Minihydel(Chettipet)</t>
  </si>
  <si>
    <t>Machkund AP Share</t>
  </si>
  <si>
    <t>TB Dam AP Share</t>
  </si>
  <si>
    <t>APPDCL Stage-I</t>
  </si>
  <si>
    <t>APPDCL Stage-II</t>
  </si>
  <si>
    <t>HNPCL</t>
  </si>
  <si>
    <t xml:space="preserve">SEMBCORP PROJECT-2 (125MW) </t>
  </si>
  <si>
    <t xml:space="preserve">SEMBCORP PROJECT-1 (625MW) </t>
  </si>
  <si>
    <t>NTPC(SR) Ramagundam I &amp; II</t>
  </si>
  <si>
    <t>NTPC(SR) Ramagundam III</t>
  </si>
  <si>
    <t>NTPC(SR) Talcher Stage-II</t>
  </si>
  <si>
    <t>NTPC(SR) Simhadri Stage-I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</si>
  <si>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</si>
  <si>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</si>
  <si>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</si>
  <si>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</si>
  <si>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</si>
  <si>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</si>
  <si>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</si>
  <si>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</si>
  <si>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</si>
  <si>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</si>
  <si>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</si>
  <si>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r>
      <rPr>
        <sz val="8"/>
        <color theme="1"/>
        <rFont val="Cambria"/>
        <family val="1"/>
      </rPr>
      <t>SEIL P1 (230MW)</t>
    </r>
  </si>
  <si>
    <r>
      <rPr>
        <sz val="8"/>
        <color theme="1"/>
        <rFont val="Cambria"/>
        <family val="1"/>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</si>
</sst>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10" x14ac:knownFonts="1">
    <font>
      <sz val="11"/>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9"/>
      <color theme="1"/>
      <name val="Cambria"/>
      <family val="2"/>
      <scheme val="major"/>
    </font>
    <font>
      <sz val="8"/>
      <color theme="1"/>
      <name val="Cambria"/>
      <family val="1"/>
    </font>
    <font>
      <sz val="10"/>
      <color theme="1"/>
      <name val="Calibri"/>
      <family val="2"/>
      <scheme val="minor"/>
    </font>
    <font>
      <sz val="8"/>
      <color theme="1"/>
      <name val="Calibri"/>
      <family val="2"/>
      <scheme val="minor"/>
    </font>
    <font>
      <b/>
      <sz val="9"/>
      <color theme="1"/>
      <name val="Bookman Old Style"/>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5" xfId="0" applyFont="1" applyFill="1" applyBorder="1" applyAlignment="1">
      <alignment horizontal="center"/>
    </xf>
    <xf numFmtId="2" fontId="0" fillId="0" borderId="5" xfId="0" applyNumberFormat="1" applyFont="1" applyFill="1" applyBorder="1" applyAlignment="1">
      <alignment horizontal="center" vertical="center"/>
    </xf>
    <xf numFmtId="0" fontId="0" fillId="0" borderId="5" xfId="0" applyFont="1" applyFill="1" applyBorder="1" applyAlignment="1">
      <alignment horizontal="center" vertical="center"/>
    </xf>
    <xf numFmtId="2" fontId="0" fillId="0" borderId="5" xfId="0" applyNumberFormat="1" applyFont="1" applyFill="1" applyBorder="1" applyAlignment="1">
      <alignment horizont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2" fontId="0" fillId="0" borderId="0" xfId="0" applyNumberFormat="1" applyFont="1" applyFill="1"/>
    <xf numFmtId="0" fontId="0" fillId="0" borderId="0" xfId="0" applyFont="1" applyFill="1"/>
    <xf numFmtId="0" fontId="0" fillId="0" borderId="5" xfId="0" applyFont="1" applyFill="1" applyBorder="1" applyAlignment="1">
      <alignment horizontal="center" vertical="center"/>
    </xf>
    <xf numFmtId="164" fontId="0" fillId="0" borderId="5" xfId="0" applyNumberFormat="1" applyFont="1" applyFill="1" applyBorder="1" applyAlignment="1">
      <alignment horizontal="center" vertical="center"/>
    </xf>
    <xf numFmtId="0" fontId="2" fillId="0" borderId="5" xfId="0" quotePrefix="1" applyFont="1" applyFill="1" applyBorder="1" applyAlignment="1">
      <alignment horizontal="center" vertical="center"/>
    </xf>
    <xf numFmtId="165" fontId="0" fillId="0" borderId="5" xfId="0" applyNumberFormat="1" applyFont="1" applyFill="1" applyBorder="1" applyAlignment="1">
      <alignment horizontal="center" vertical="center"/>
    </xf>
    <xf numFmtId="0" fontId="7" fillId="0" borderId="5"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xf numFmtId="2" fontId="0" fillId="0" borderId="0" xfId="0" applyNumberFormat="1"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LL%20DISCOMS%20(1)%20de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12-24"/>
      <sheetName val="CUMULATIVE-ALL"/>
      <sheetName val="Sheet1"/>
    </sheetNames>
    <sheetDataSet>
      <sheetData sheetId="0"/>
      <sheetData sheetId="1"/>
      <sheetData sheetId="2"/>
      <sheetData sheetId="3"/>
      <sheetData sheetId="4"/>
      <sheetData sheetId="5"/>
      <sheetData sheetId="6"/>
      <sheetData sheetId="7"/>
      <sheetData sheetId="8">
        <row r="5">
          <cell r="B5" t="str">
            <v>Dr. NTTPS</v>
          </cell>
          <cell r="C5">
            <v>1260</v>
          </cell>
          <cell r="E5">
            <v>639.68000000000006</v>
          </cell>
          <cell r="F5">
            <v>601.31700000000001</v>
          </cell>
        </row>
        <row r="6">
          <cell r="B6" t="str">
            <v>Dr. NTTPS-IV</v>
          </cell>
          <cell r="C6">
            <v>500</v>
          </cell>
          <cell r="E6">
            <v>292.42</v>
          </cell>
          <cell r="F6">
            <v>277.39200000000005</v>
          </cell>
        </row>
        <row r="7">
          <cell r="B7" t="str">
            <v>Dr. NTTPS-V</v>
          </cell>
          <cell r="C7">
            <v>800</v>
          </cell>
          <cell r="E7">
            <v>420.65</v>
          </cell>
          <cell r="F7">
            <v>400.26006400000006</v>
          </cell>
        </row>
        <row r="8">
          <cell r="B8" t="str">
            <v>RTPP Stage-I</v>
          </cell>
          <cell r="C8">
            <v>420</v>
          </cell>
          <cell r="E8">
            <v>0</v>
          </cell>
          <cell r="F8">
            <v>198.69370000000001</v>
          </cell>
        </row>
        <row r="9">
          <cell r="B9" t="str">
            <v>RTPP Stage-II</v>
          </cell>
          <cell r="C9">
            <v>420</v>
          </cell>
          <cell r="E9">
            <v>0</v>
          </cell>
          <cell r="F9">
            <v>217.89420000000001</v>
          </cell>
        </row>
        <row r="10">
          <cell r="B10" t="str">
            <v>RTPP Stage-III</v>
          </cell>
          <cell r="C10">
            <v>210</v>
          </cell>
          <cell r="E10">
            <v>0</v>
          </cell>
          <cell r="F10">
            <v>104.96729999999999</v>
          </cell>
        </row>
        <row r="11">
          <cell r="B11" t="str">
            <v>RTPP Stage-IV</v>
          </cell>
          <cell r="C11">
            <v>600</v>
          </cell>
          <cell r="E11">
            <v>130.69999999999999</v>
          </cell>
          <cell r="F11">
            <v>66.673000000000002</v>
          </cell>
        </row>
        <row r="12">
          <cell r="B12" t="str">
            <v>GENCO THERMAL TOTAL</v>
          </cell>
          <cell r="C12">
            <v>4210</v>
          </cell>
          <cell r="E12">
            <v>1483.4499999999998</v>
          </cell>
          <cell r="F12">
            <v>1867.1972639999999</v>
          </cell>
        </row>
        <row r="13">
          <cell r="B13" t="str">
            <v>Srisailam RCPH</v>
          </cell>
          <cell r="C13">
            <v>770</v>
          </cell>
          <cell r="E13">
            <v>100.61999999999999</v>
          </cell>
          <cell r="F13">
            <v>-0.20710000000000001</v>
          </cell>
        </row>
        <row r="14">
          <cell r="B14" t="str">
            <v>NSRCPH</v>
          </cell>
          <cell r="C14">
            <v>90</v>
          </cell>
          <cell r="E14">
            <v>11.76</v>
          </cell>
          <cell r="F14">
            <v>36.976065000000006</v>
          </cell>
        </row>
        <row r="15">
          <cell r="B15" t="str">
            <v>NSTPDC PH</v>
          </cell>
          <cell r="C15">
            <v>50</v>
          </cell>
          <cell r="E15">
            <v>6.54</v>
          </cell>
          <cell r="F15">
            <v>3.9518000000000004</v>
          </cell>
        </row>
        <row r="16">
          <cell r="B16" t="str">
            <v>Upper Sileru</v>
          </cell>
          <cell r="C16">
            <v>725</v>
          </cell>
          <cell r="E16">
            <v>31.36</v>
          </cell>
          <cell r="F16">
            <v>25.329082</v>
          </cell>
        </row>
        <row r="17">
          <cell r="B17" t="str">
            <v>Lower Sileru</v>
          </cell>
          <cell r="E17">
            <v>60.11</v>
          </cell>
          <cell r="F17">
            <v>101.019665</v>
          </cell>
        </row>
        <row r="18">
          <cell r="B18" t="str">
            <v>Donkarayi</v>
          </cell>
          <cell r="E18">
            <v>3.27</v>
          </cell>
          <cell r="F18">
            <v>9.5725470000000001</v>
          </cell>
        </row>
        <row r="19">
          <cell r="B19" t="str">
            <v>PABM</v>
          </cell>
          <cell r="C19">
            <v>20</v>
          </cell>
          <cell r="E19">
            <v>2.6100000000000003</v>
          </cell>
          <cell r="F19">
            <v>-3.0276999999999998E-2</v>
          </cell>
        </row>
        <row r="20">
          <cell r="B20" t="str">
            <v>Minihydel(Chettipet)</v>
          </cell>
          <cell r="C20">
            <v>1</v>
          </cell>
          <cell r="E20">
            <v>0.13</v>
          </cell>
          <cell r="F20">
            <v>0.32413999999999998</v>
          </cell>
        </row>
        <row r="21">
          <cell r="B21" t="str">
            <v>Machkund AP Share</v>
          </cell>
          <cell r="C21">
            <v>117.6</v>
          </cell>
          <cell r="E21">
            <v>7.85</v>
          </cell>
          <cell r="F21">
            <v>23.9754</v>
          </cell>
        </row>
        <row r="22">
          <cell r="B22" t="str">
            <v>TB Dam AP Share</v>
          </cell>
          <cell r="E22">
            <v>7.53</v>
          </cell>
          <cell r="F22">
            <v>13.238900000000001</v>
          </cell>
        </row>
        <row r="23">
          <cell r="B23" t="str">
            <v>GENCO HYDEL(INCLUDING INTERSTATE)TOTAL</v>
          </cell>
          <cell r="C23">
            <v>1773.6</v>
          </cell>
          <cell r="E23">
            <v>231.78</v>
          </cell>
          <cell r="F23">
            <v>214.15022199999996</v>
          </cell>
        </row>
        <row r="24">
          <cell r="B24" t="str">
            <v>NTPC(SR) Ramagundam I &amp; II</v>
          </cell>
          <cell r="C24">
            <v>2100</v>
          </cell>
          <cell r="E24">
            <v>178.83</v>
          </cell>
          <cell r="F24">
            <v>149.169139</v>
          </cell>
        </row>
        <row r="25">
          <cell r="B25" t="str">
            <v>NTPC(SR) Simhadri Stage-I</v>
          </cell>
          <cell r="C25">
            <v>1000</v>
          </cell>
          <cell r="E25">
            <v>266.53000000000003</v>
          </cell>
          <cell r="F25">
            <v>155.30292500000002</v>
          </cell>
        </row>
        <row r="26">
          <cell r="B26" t="str">
            <v>NTPC(SR) Simhadri Stage-II</v>
          </cell>
          <cell r="C26">
            <v>1000</v>
          </cell>
          <cell r="E26">
            <v>123.63999999999999</v>
          </cell>
          <cell r="F26">
            <v>136.49704400000002</v>
          </cell>
        </row>
        <row r="27">
          <cell r="B27" t="str">
            <v>NTPC(SR) Talcher Stage-II</v>
          </cell>
          <cell r="C27">
            <v>2000</v>
          </cell>
          <cell r="E27">
            <v>101.92999999999999</v>
          </cell>
          <cell r="F27">
            <v>111.701863</v>
          </cell>
        </row>
        <row r="28">
          <cell r="B28" t="str">
            <v>NTPC(SR) Ramagundam III</v>
          </cell>
          <cell r="C28">
            <v>500</v>
          </cell>
          <cell r="E28">
            <v>42</v>
          </cell>
          <cell r="F28">
            <v>22.042165000000001</v>
          </cell>
        </row>
        <row r="29">
          <cell r="B29" t="str">
            <v>NTPC Kudgi Stage-I</v>
          </cell>
          <cell r="C29">
            <v>2400</v>
          </cell>
          <cell r="E29">
            <v>0</v>
          </cell>
          <cell r="F29">
            <v>65.082977999999997</v>
          </cell>
        </row>
        <row r="30">
          <cell r="B30" t="str">
            <v>NTPC-TELANGANA-STPS STAGE-1</v>
          </cell>
          <cell r="E30">
            <v>0</v>
          </cell>
          <cell r="F30">
            <v>1.443695</v>
          </cell>
        </row>
        <row r="31">
          <cell r="B31" t="str">
            <v>NTECL Valluru</v>
          </cell>
          <cell r="C31">
            <v>1500</v>
          </cell>
          <cell r="E31">
            <v>0</v>
          </cell>
          <cell r="F31">
            <v>46.173328000000005</v>
          </cell>
        </row>
        <row r="32">
          <cell r="B32" t="str">
            <v>NLC Stage-I</v>
          </cell>
          <cell r="C32">
            <v>630</v>
          </cell>
          <cell r="E32">
            <v>27.4</v>
          </cell>
          <cell r="F32">
            <v>7.5617679999999998</v>
          </cell>
        </row>
        <row r="33">
          <cell r="B33" t="str">
            <v>NLC Stage-II</v>
          </cell>
          <cell r="C33">
            <v>840</v>
          </cell>
          <cell r="E33">
            <v>48.86</v>
          </cell>
          <cell r="F33">
            <v>17.954622999999998</v>
          </cell>
        </row>
        <row r="34">
          <cell r="B34" t="str">
            <v>NPC(MAPS)</v>
          </cell>
          <cell r="C34">
            <v>440</v>
          </cell>
          <cell r="E34">
            <v>9.9499999999999993</v>
          </cell>
          <cell r="F34">
            <v>5.5119830000000007</v>
          </cell>
        </row>
        <row r="35">
          <cell r="B35" t="str">
            <v>NPC(KAIGA unit I,II,III,IV)</v>
          </cell>
          <cell r="C35">
            <v>880</v>
          </cell>
          <cell r="E35">
            <v>62.75</v>
          </cell>
          <cell r="F35">
            <v>60.973889</v>
          </cell>
        </row>
        <row r="36">
          <cell r="B36" t="str">
            <v>NTPL(NLC TamilNadu)</v>
          </cell>
          <cell r="C36">
            <v>1000</v>
          </cell>
          <cell r="E36">
            <v>0</v>
          </cell>
          <cell r="F36">
            <v>31.719383999999998</v>
          </cell>
        </row>
        <row r="37">
          <cell r="B37" t="str">
            <v>NLC NNTPS</v>
          </cell>
          <cell r="C37">
            <v>1000</v>
          </cell>
          <cell r="E37">
            <v>0</v>
          </cell>
          <cell r="F37">
            <v>26.969114000000001</v>
          </cell>
        </row>
        <row r="38">
          <cell r="B38" t="str">
            <v>KKNPP Unit-I</v>
          </cell>
          <cell r="C38">
            <v>1000</v>
          </cell>
          <cell r="E38">
            <v>0</v>
          </cell>
          <cell r="F38">
            <v>0.74740899999999999</v>
          </cell>
        </row>
        <row r="39">
          <cell r="B39" t="str">
            <v>NLC TPS- I Expn.</v>
          </cell>
          <cell r="C39">
            <v>630</v>
          </cell>
          <cell r="E39">
            <v>0</v>
          </cell>
          <cell r="F39">
            <v>0.44308499999999995</v>
          </cell>
        </row>
        <row r="40">
          <cell r="B40" t="str">
            <v>NLC TPS- II Expn.</v>
          </cell>
          <cell r="C40">
            <v>840</v>
          </cell>
          <cell r="E40">
            <v>0</v>
          </cell>
          <cell r="F40">
            <v>6.0927999999999996E-2</v>
          </cell>
        </row>
        <row r="41">
          <cell r="B41" t="str">
            <v>JNNSM Ph-1 Thermal</v>
          </cell>
          <cell r="E41">
            <v>0</v>
          </cell>
          <cell r="F41">
            <v>16.443359000000001</v>
          </cell>
        </row>
        <row r="42">
          <cell r="B42" t="str">
            <v>NTPC Aravali</v>
          </cell>
          <cell r="E42">
            <v>0</v>
          </cell>
          <cell r="F42">
            <v>0</v>
          </cell>
        </row>
        <row r="43">
          <cell r="B43" t="str">
            <v>CGS TOTAL</v>
          </cell>
          <cell r="C43">
            <v>17760</v>
          </cell>
          <cell r="E43">
            <v>861.89</v>
          </cell>
          <cell r="F43">
            <v>855.79867899999999</v>
          </cell>
        </row>
        <row r="44">
          <cell r="B44" t="str">
            <v>NCE- Others</v>
          </cell>
          <cell r="C44">
            <v>152.66</v>
          </cell>
          <cell r="E44">
            <v>29.759999999999998</v>
          </cell>
          <cell r="F44">
            <v>22.978685999999996</v>
          </cell>
        </row>
        <row r="45">
          <cell r="B45" t="str">
            <v>NCE Solar</v>
          </cell>
          <cell r="C45">
            <v>3755.6260000000002</v>
          </cell>
          <cell r="E45">
            <v>1067.42</v>
          </cell>
          <cell r="F45">
            <v>493.33348200000006</v>
          </cell>
        </row>
        <row r="46">
          <cell r="B46" t="str">
            <v>NCE WIND</v>
          </cell>
          <cell r="C46">
            <v>3688</v>
          </cell>
          <cell r="E46">
            <v>284.73</v>
          </cell>
          <cell r="F46">
            <v>248.05228849879006</v>
          </cell>
        </row>
        <row r="47">
          <cell r="B47" t="str">
            <v>NCE TOTAL</v>
          </cell>
          <cell r="C47">
            <v>7596.2860000000001</v>
          </cell>
          <cell r="E47">
            <v>1381.91</v>
          </cell>
          <cell r="F47">
            <v>764.3644564987901</v>
          </cell>
        </row>
        <row r="48">
          <cell r="B48" t="str">
            <v>APPDCL Stage-I</v>
          </cell>
          <cell r="C48">
            <v>1600</v>
          </cell>
          <cell r="E48">
            <v>600.9</v>
          </cell>
          <cell r="F48">
            <v>489.10599999999999</v>
          </cell>
        </row>
        <row r="49">
          <cell r="B49" t="str">
            <v>APPDCL Stage-II</v>
          </cell>
          <cell r="C49">
            <v>800</v>
          </cell>
          <cell r="E49">
            <v>336.52000000000004</v>
          </cell>
          <cell r="F49">
            <v>446.41352000000001</v>
          </cell>
        </row>
        <row r="50">
          <cell r="B50" t="str">
            <v>Godavari Gas Power Plant</v>
          </cell>
          <cell r="C50">
            <v>216</v>
          </cell>
          <cell r="E50">
            <v>0</v>
          </cell>
          <cell r="F50">
            <v>0</v>
          </cell>
        </row>
        <row r="51">
          <cell r="B51" t="str">
            <v>TS NPDCL (TSPCC)</v>
          </cell>
          <cell r="E51">
            <v>0</v>
          </cell>
          <cell r="F51">
            <v>0</v>
          </cell>
        </row>
        <row r="52">
          <cell r="B52" t="str">
            <v>JOINT SECTOR TOTAL</v>
          </cell>
          <cell r="C52">
            <v>2616</v>
          </cell>
          <cell r="E52">
            <v>937.42000000000007</v>
          </cell>
          <cell r="F52">
            <v>935.51952000000006</v>
          </cell>
        </row>
        <row r="53">
          <cell r="B53" t="str">
            <v>SEIL P1 (230MW)</v>
          </cell>
          <cell r="C53">
            <v>230.55</v>
          </cell>
          <cell r="E53">
            <v>145.80000000000001</v>
          </cell>
          <cell r="F53">
            <v>169.78034000000002</v>
          </cell>
        </row>
        <row r="54">
          <cell r="B54" t="str">
            <v>SEIL P2 (500MW Firm)</v>
          </cell>
          <cell r="C54">
            <v>500</v>
          </cell>
          <cell r="E54">
            <v>260.35000000000002</v>
          </cell>
          <cell r="F54">
            <v>335.75419999999997</v>
          </cell>
        </row>
        <row r="55">
          <cell r="B55" t="str">
            <v xml:space="preserve">SEMBCORP PROJECT-1 (625MW) </v>
          </cell>
          <cell r="C55">
            <v>625</v>
          </cell>
          <cell r="E55">
            <v>353.32000000000005</v>
          </cell>
          <cell r="F55">
            <v>0</v>
          </cell>
        </row>
        <row r="56">
          <cell r="B56" t="str">
            <v xml:space="preserve">SEMBCORP PROJECT-2 (125MW) </v>
          </cell>
          <cell r="C56">
            <v>125</v>
          </cell>
          <cell r="E56">
            <v>0</v>
          </cell>
          <cell r="F56">
            <v>47.105800000000002</v>
          </cell>
        </row>
        <row r="57">
          <cell r="B57" t="str">
            <v>HNPCL</v>
          </cell>
          <cell r="C57">
            <v>1040</v>
          </cell>
          <cell r="E57">
            <v>437.47</v>
          </cell>
          <cell r="F57">
            <v>206.57190000000003</v>
          </cell>
        </row>
      </sheetData>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abSelected="1" view="pageBreakPreview" zoomScale="60" zoomScaleNormal="100" workbookViewId="0">
      <selection activeCell="S24" sqref="S24"/>
    </sheetView>
  </sheetViews>
  <sheetFormatPr defaultRowHeight="15" x14ac:dyDescent="0.25"/>
  <cols>
    <col min="1" max="1" width="27" style="6" customWidth="1"/>
    <col min="2" max="2" width="14.5703125" style="6" customWidth="1"/>
    <col min="3" max="3" width="16" style="6" customWidth="1"/>
    <col min="4" max="4" width="18.42578125" style="6" customWidth="1"/>
    <col min="5" max="5" width="17" style="6" customWidth="1"/>
    <col min="6" max="6" width="11.28515625" style="15" customWidth="1"/>
    <col min="7" max="7" width="10" style="15" customWidth="1"/>
    <col min="8" max="8" width="10.140625" style="15" customWidth="1"/>
    <col min="9" max="9" width="33.85546875" style="15" customWidth="1"/>
    <col min="10" max="10" width="10.5703125" style="15" bestFit="1" customWidth="1"/>
    <col min="11" max="16384" width="9.140625" style="15"/>
  </cols>
  <sheetData>
    <row r="1" spans="1:11" s="6" customFormat="1" ht="18.75" x14ac:dyDescent="0.25">
      <c r="A1" s="5" t="s">
        <v>0</v>
      </c>
      <c r="B1" s="5"/>
      <c r="C1" s="5"/>
      <c r="D1" s="5"/>
      <c r="E1" s="5"/>
      <c r="F1" s="5"/>
      <c r="G1" s="5"/>
      <c r="H1" s="5"/>
      <c r="I1" s="5"/>
    </row>
    <row r="2" spans="1:11" s="6" customFormat="1" ht="15.75" x14ac:dyDescent="0.25">
      <c r="A2" s="7" t="s">
        <v>1</v>
      </c>
      <c r="B2" s="7" t="s">
        <v>2</v>
      </c>
      <c r="C2" s="7" t="s">
        <v>3</v>
      </c>
      <c r="D2" s="8" t="s">
        <v>4</v>
      </c>
      <c r="E2" s="9"/>
      <c r="F2" s="9"/>
      <c r="G2" s="9"/>
      <c r="H2" s="9"/>
      <c r="I2" s="9"/>
    </row>
    <row r="3" spans="1:11" s="6" customFormat="1" ht="47.25" x14ac:dyDescent="0.25">
      <c r="A3" s="10"/>
      <c r="B3" s="10"/>
      <c r="C3" s="10"/>
      <c r="D3" s="11" t="s">
        <v>5</v>
      </c>
      <c r="E3" s="11" t="s">
        <v>6</v>
      </c>
      <c r="F3" s="11" t="s">
        <v>7</v>
      </c>
      <c r="G3" s="11" t="s">
        <v>8</v>
      </c>
      <c r="H3" s="11" t="s">
        <v>9</v>
      </c>
      <c r="I3" s="11" t="s">
        <v>10</v>
      </c>
    </row>
    <row r="4" spans="1:11" x14ac:dyDescent="0.25">
      <c r="A4" s="12" t="s">
        <v>11</v>
      </c>
      <c r="B4" s="13">
        <v>1260</v>
      </c>
      <c r="C4" s="13">
        <v>9</v>
      </c>
      <c r="D4" s="3">
        <v>73.09</v>
      </c>
      <c r="E4" s="2">
        <v>623.50915536000014</v>
      </c>
      <c r="F4" s="2">
        <v>601.31700000000001</v>
      </c>
      <c r="G4" s="2">
        <v>70.48855522357826</v>
      </c>
      <c r="H4" s="2">
        <f>E4-F4</f>
        <v>22.192155360000129</v>
      </c>
      <c r="I4" s="3"/>
      <c r="J4" s="14"/>
      <c r="K4" s="14"/>
    </row>
    <row r="5" spans="1:11" x14ac:dyDescent="0.25">
      <c r="A5" s="12" t="s">
        <v>12</v>
      </c>
      <c r="B5" s="13">
        <v>500</v>
      </c>
      <c r="C5" s="13">
        <v>7.5</v>
      </c>
      <c r="D5" s="3">
        <v>89.29</v>
      </c>
      <c r="E5" s="2">
        <v>307.24689000000001</v>
      </c>
      <c r="F5" s="2">
        <v>277.39200000000005</v>
      </c>
      <c r="G5" s="2">
        <v>80.613775065387983</v>
      </c>
      <c r="H5" s="2">
        <f t="shared" ref="H5:H41" si="0">E5-F5</f>
        <v>29.854889999999955</v>
      </c>
      <c r="I5" s="3"/>
      <c r="J5" s="14"/>
      <c r="K5" s="14"/>
    </row>
    <row r="6" spans="1:11" x14ac:dyDescent="0.25">
      <c r="A6" s="12" t="s">
        <v>13</v>
      </c>
      <c r="B6" s="13">
        <v>800</v>
      </c>
      <c r="C6" s="13">
        <v>5.75</v>
      </c>
      <c r="D6" s="3">
        <v>72.12</v>
      </c>
      <c r="E6" s="2">
        <v>404.57589120000006</v>
      </c>
      <c r="F6" s="2">
        <v>400.26006400000006</v>
      </c>
      <c r="G6" s="2">
        <v>71.35065742562962</v>
      </c>
      <c r="H6" s="2">
        <f t="shared" si="0"/>
        <v>4.3158272000000011</v>
      </c>
      <c r="I6" s="3"/>
      <c r="J6" s="14"/>
      <c r="K6" s="14"/>
    </row>
    <row r="7" spans="1:11" x14ac:dyDescent="0.25">
      <c r="A7" s="12" t="s">
        <v>14</v>
      </c>
      <c r="B7" s="13">
        <v>420</v>
      </c>
      <c r="C7" s="13">
        <v>9</v>
      </c>
      <c r="D7" s="3">
        <v>78.03</v>
      </c>
      <c r="E7" s="2">
        <v>221.88361104000001</v>
      </c>
      <c r="F7" s="2">
        <v>198.69370000000001</v>
      </c>
      <c r="G7" s="2">
        <v>69.874784074092844</v>
      </c>
      <c r="H7" s="2">
        <f t="shared" si="0"/>
        <v>23.189911039999998</v>
      </c>
      <c r="I7" s="3"/>
      <c r="J7" s="14"/>
      <c r="K7" s="14"/>
    </row>
    <row r="8" spans="1:11" x14ac:dyDescent="0.25">
      <c r="A8" s="12" t="s">
        <v>15</v>
      </c>
      <c r="B8" s="13">
        <v>420</v>
      </c>
      <c r="C8" s="13">
        <v>9</v>
      </c>
      <c r="D8" s="3">
        <v>95.52</v>
      </c>
      <c r="E8" s="2">
        <v>271.61761535999995</v>
      </c>
      <c r="F8" s="2">
        <v>217.89420000000001</v>
      </c>
      <c r="G8" s="2">
        <v>76.627040394321511</v>
      </c>
      <c r="H8" s="2">
        <f t="shared" si="0"/>
        <v>53.723415359999933</v>
      </c>
      <c r="I8" s="3"/>
      <c r="J8" s="14"/>
      <c r="K8" s="14"/>
    </row>
    <row r="9" spans="1:11" x14ac:dyDescent="0.25">
      <c r="A9" s="12" t="s">
        <v>16</v>
      </c>
      <c r="B9" s="13">
        <v>210</v>
      </c>
      <c r="C9" s="13">
        <v>9</v>
      </c>
      <c r="D9" s="3">
        <v>87.31</v>
      </c>
      <c r="E9" s="2">
        <v>124.13596104</v>
      </c>
      <c r="F9" s="2">
        <v>104.96729999999999</v>
      </c>
      <c r="G9" s="2">
        <v>73.827881028341864</v>
      </c>
      <c r="H9" s="2">
        <f t="shared" si="0"/>
        <v>19.168661040000003</v>
      </c>
      <c r="I9" s="3"/>
      <c r="J9" s="14"/>
      <c r="K9" s="14"/>
    </row>
    <row r="10" spans="1:11" x14ac:dyDescent="0.25">
      <c r="A10" s="12" t="s">
        <v>17</v>
      </c>
      <c r="B10" s="13">
        <v>600</v>
      </c>
      <c r="C10" s="13">
        <v>5.75</v>
      </c>
      <c r="D10" s="3">
        <v>18.07</v>
      </c>
      <c r="E10" s="2">
        <v>76.026272399999996</v>
      </c>
      <c r="F10" s="2">
        <v>66.673000000000002</v>
      </c>
      <c r="G10" s="2">
        <v>15.846904918095127</v>
      </c>
      <c r="H10" s="2">
        <f t="shared" si="0"/>
        <v>9.3532723999999945</v>
      </c>
      <c r="I10" s="3"/>
      <c r="J10" s="14"/>
      <c r="K10" s="14"/>
    </row>
    <row r="11" spans="1:11" x14ac:dyDescent="0.25">
      <c r="A11" s="12" t="s">
        <v>18</v>
      </c>
      <c r="B11" s="13">
        <v>770</v>
      </c>
      <c r="C11" s="13">
        <v>1</v>
      </c>
      <c r="D11" s="3">
        <v>100</v>
      </c>
      <c r="E11" s="2">
        <v>567.1511999999999</v>
      </c>
      <c r="F11" s="2">
        <v>-0.20710000000000001</v>
      </c>
      <c r="G11" s="2">
        <v>-3.6515835636070249E-2</v>
      </c>
      <c r="H11" s="2">
        <f t="shared" si="0"/>
        <v>567.35829999999987</v>
      </c>
      <c r="I11" s="3"/>
      <c r="J11" s="14"/>
      <c r="K11" s="14"/>
    </row>
    <row r="12" spans="1:11" x14ac:dyDescent="0.25">
      <c r="A12" s="12" t="s">
        <v>19</v>
      </c>
      <c r="B12" s="13">
        <v>90</v>
      </c>
      <c r="C12" s="13">
        <v>1</v>
      </c>
      <c r="D12" s="3">
        <v>100</v>
      </c>
      <c r="E12" s="2">
        <v>66.290399999999991</v>
      </c>
      <c r="F12" s="2">
        <v>36.976065000000006</v>
      </c>
      <c r="G12" s="2">
        <v>55.778913688859944</v>
      </c>
      <c r="H12" s="2">
        <f t="shared" si="0"/>
        <v>29.314334999999986</v>
      </c>
      <c r="I12" s="3"/>
      <c r="J12" s="14"/>
      <c r="K12" s="14"/>
    </row>
    <row r="13" spans="1:11" x14ac:dyDescent="0.25">
      <c r="A13" s="12" t="s">
        <v>20</v>
      </c>
      <c r="B13" s="13">
        <v>50</v>
      </c>
      <c r="C13" s="13">
        <v>1</v>
      </c>
      <c r="D13" s="3">
        <v>100</v>
      </c>
      <c r="E13" s="2">
        <v>36.828000000000003</v>
      </c>
      <c r="F13" s="2">
        <v>3.9518000000000004</v>
      </c>
      <c r="G13" s="2">
        <v>10.730422504616053</v>
      </c>
      <c r="H13" s="2">
        <f t="shared" si="0"/>
        <v>32.876200000000004</v>
      </c>
      <c r="I13" s="3"/>
      <c r="J13" s="14"/>
      <c r="K13" s="14"/>
    </row>
    <row r="14" spans="1:11" x14ac:dyDescent="0.25">
      <c r="A14" s="12" t="s">
        <v>21</v>
      </c>
      <c r="B14" s="13">
        <v>240</v>
      </c>
      <c r="C14" s="13">
        <v>1</v>
      </c>
      <c r="D14" s="2">
        <v>100</v>
      </c>
      <c r="E14" s="2">
        <v>176.77439999999999</v>
      </c>
      <c r="F14" s="2">
        <v>25.329082</v>
      </c>
      <c r="G14" s="2">
        <v>14.328478557981247</v>
      </c>
      <c r="H14" s="2">
        <f t="shared" si="0"/>
        <v>151.44531799999999</v>
      </c>
      <c r="I14" s="3"/>
      <c r="J14" s="14"/>
      <c r="K14" s="14"/>
    </row>
    <row r="15" spans="1:11" x14ac:dyDescent="0.25">
      <c r="A15" s="12" t="s">
        <v>22</v>
      </c>
      <c r="B15" s="13">
        <v>460</v>
      </c>
      <c r="C15" s="13">
        <v>1</v>
      </c>
      <c r="D15" s="3">
        <v>95.7</v>
      </c>
      <c r="E15" s="2">
        <v>324.24844320000005</v>
      </c>
      <c r="F15" s="2">
        <v>101.019665</v>
      </c>
      <c r="G15" s="2">
        <v>29.815353452713207</v>
      </c>
      <c r="H15" s="2">
        <f t="shared" si="0"/>
        <v>223.22877820000005</v>
      </c>
      <c r="I15" s="3"/>
      <c r="J15" s="14"/>
      <c r="K15" s="14"/>
    </row>
    <row r="16" spans="1:11" x14ac:dyDescent="0.25">
      <c r="A16" s="12" t="s">
        <v>23</v>
      </c>
      <c r="B16" s="13">
        <v>25</v>
      </c>
      <c r="C16" s="13">
        <v>1</v>
      </c>
      <c r="D16" s="3">
        <v>67.739999999999995</v>
      </c>
      <c r="E16" s="2">
        <v>12.473643600000001</v>
      </c>
      <c r="F16" s="2">
        <v>9.5725470000000001</v>
      </c>
      <c r="G16" s="2">
        <v>51.985158031932222</v>
      </c>
      <c r="H16" s="2">
        <f t="shared" si="0"/>
        <v>2.9010966000000007</v>
      </c>
      <c r="I16" s="3"/>
      <c r="J16" s="14"/>
      <c r="K16" s="14"/>
    </row>
    <row r="17" spans="1:11" x14ac:dyDescent="0.25">
      <c r="A17" s="12" t="s">
        <v>24</v>
      </c>
      <c r="B17" s="13">
        <v>20</v>
      </c>
      <c r="C17" s="13">
        <v>1</v>
      </c>
      <c r="D17" s="16" t="s">
        <v>25</v>
      </c>
      <c r="E17" s="16"/>
      <c r="F17" s="2">
        <f>VLOOKUP(A17,'[1]12-24'!$B$5:$F$57,5,0)</f>
        <v>-3.0276999999999998E-2</v>
      </c>
      <c r="G17" s="2">
        <f t="shared" ref="G17:G20" si="1">(F17/(B17*(1-C17%)*24*31/1000))*100</f>
        <v>-0.20552975996524381</v>
      </c>
      <c r="H17" s="2" t="s">
        <v>26</v>
      </c>
      <c r="I17" s="3"/>
      <c r="J17" s="14"/>
      <c r="K17" s="14"/>
    </row>
    <row r="18" spans="1:11" x14ac:dyDescent="0.25">
      <c r="A18" s="12" t="s">
        <v>27</v>
      </c>
      <c r="B18" s="13">
        <v>1</v>
      </c>
      <c r="C18" s="13">
        <v>1</v>
      </c>
      <c r="D18" s="3">
        <v>100</v>
      </c>
      <c r="E18" s="2">
        <v>0.73655999999999999</v>
      </c>
      <c r="F18" s="2">
        <v>0.32413999999999998</v>
      </c>
      <c r="G18" s="2">
        <v>44.007277071793197</v>
      </c>
      <c r="H18" s="2">
        <f t="shared" si="0"/>
        <v>0.41242000000000001</v>
      </c>
      <c r="I18" s="3"/>
      <c r="J18" s="14"/>
      <c r="K18" s="14"/>
    </row>
    <row r="19" spans="1:11" x14ac:dyDescent="0.25">
      <c r="A19" s="12" t="s">
        <v>28</v>
      </c>
      <c r="B19" s="13">
        <v>60</v>
      </c>
      <c r="C19" s="13">
        <v>1</v>
      </c>
      <c r="D19" s="16" t="s">
        <v>25</v>
      </c>
      <c r="E19" s="16"/>
      <c r="F19" s="2">
        <f>VLOOKUP(A19,'[1]12-24'!$B$5:$F$57,5,0)</f>
        <v>23.9754</v>
      </c>
      <c r="G19" s="2">
        <f t="shared" si="1"/>
        <v>54.250841750841758</v>
      </c>
      <c r="H19" s="2" t="s">
        <v>26</v>
      </c>
      <c r="I19" s="3"/>
      <c r="J19" s="14"/>
      <c r="K19" s="14"/>
    </row>
    <row r="20" spans="1:11" x14ac:dyDescent="0.25">
      <c r="A20" s="12" t="s">
        <v>29</v>
      </c>
      <c r="B20" s="13">
        <v>57.6</v>
      </c>
      <c r="C20" s="13">
        <v>1</v>
      </c>
      <c r="D20" s="16" t="s">
        <v>25</v>
      </c>
      <c r="E20" s="16"/>
      <c r="F20" s="2">
        <f>VLOOKUP(A20,'[1]12-24'!$B$5:$F$57,5,0)</f>
        <v>13.238900000000001</v>
      </c>
      <c r="G20" s="2">
        <f t="shared" si="1"/>
        <v>31.204791719464659</v>
      </c>
      <c r="H20" s="2" t="s">
        <v>26</v>
      </c>
      <c r="I20" s="3"/>
      <c r="J20" s="14"/>
      <c r="K20" s="14"/>
    </row>
    <row r="21" spans="1:11" x14ac:dyDescent="0.25">
      <c r="A21" s="12" t="s">
        <v>30</v>
      </c>
      <c r="B21" s="13">
        <v>1600</v>
      </c>
      <c r="C21" s="13">
        <v>6.5</v>
      </c>
      <c r="D21" s="3">
        <v>44.6</v>
      </c>
      <c r="E21" s="2">
        <v>496.408704</v>
      </c>
      <c r="F21" s="2">
        <v>489.10599999999999</v>
      </c>
      <c r="G21" s="2">
        <v>43.943886205508598</v>
      </c>
      <c r="H21" s="2">
        <f t="shared" si="0"/>
        <v>7.3027040000000056</v>
      </c>
      <c r="I21" s="3"/>
      <c r="J21" s="14"/>
      <c r="K21" s="14"/>
    </row>
    <row r="22" spans="1:11" ht="24.75" customHeight="1" x14ac:dyDescent="0.25">
      <c r="A22" s="12" t="s">
        <v>31</v>
      </c>
      <c r="B22" s="13">
        <v>800</v>
      </c>
      <c r="C22" s="13">
        <v>5.75</v>
      </c>
      <c r="D22" s="3">
        <v>79.98</v>
      </c>
      <c r="E22" s="2">
        <v>448.66860480000008</v>
      </c>
      <c r="F22" s="2">
        <v>446.41352000000001</v>
      </c>
      <c r="G22" s="2">
        <v>79.578006902256078</v>
      </c>
      <c r="H22" s="2">
        <f t="shared" si="0"/>
        <v>2.2550848000000769</v>
      </c>
      <c r="I22" s="3"/>
      <c r="J22" s="14"/>
      <c r="K22" s="14"/>
    </row>
    <row r="23" spans="1:11" x14ac:dyDescent="0.25">
      <c r="A23" s="12" t="s">
        <v>32</v>
      </c>
      <c r="B23" s="13">
        <v>1040</v>
      </c>
      <c r="C23" s="13">
        <v>5.75</v>
      </c>
      <c r="D23" s="3">
        <v>28.29</v>
      </c>
      <c r="E23" s="2">
        <v>206.31014352000003</v>
      </c>
      <c r="F23" s="17">
        <v>206.57190000000003</v>
      </c>
      <c r="G23" s="2">
        <v>28.325893004061054</v>
      </c>
      <c r="H23" s="2">
        <f t="shared" si="0"/>
        <v>-0.26175648000000251</v>
      </c>
      <c r="I23" s="3"/>
      <c r="J23" s="14"/>
      <c r="K23" s="14"/>
    </row>
    <row r="24" spans="1:11" x14ac:dyDescent="0.25">
      <c r="A24" s="1" t="s">
        <v>50</v>
      </c>
      <c r="B24" s="13">
        <v>230.55</v>
      </c>
      <c r="C24" s="18">
        <v>5</v>
      </c>
      <c r="D24" s="2">
        <v>99.42</v>
      </c>
      <c r="E24" s="2">
        <v>170.53433064000004</v>
      </c>
      <c r="F24" s="2">
        <v>169.78034000000002</v>
      </c>
      <c r="G24" s="2">
        <v>104.18992647806968</v>
      </c>
      <c r="H24" s="2">
        <f t="shared" si="0"/>
        <v>0.75399064000001204</v>
      </c>
      <c r="I24" s="3"/>
      <c r="J24" s="14"/>
      <c r="K24" s="14"/>
    </row>
    <row r="25" spans="1:11" x14ac:dyDescent="0.25">
      <c r="A25" s="12" t="s">
        <v>51</v>
      </c>
      <c r="B25" s="13">
        <v>500</v>
      </c>
      <c r="C25" s="18">
        <v>5</v>
      </c>
      <c r="D25" s="4">
        <v>90.71</v>
      </c>
      <c r="E25" s="2">
        <v>337.44119999999998</v>
      </c>
      <c r="F25" s="2">
        <v>335.75419999999997</v>
      </c>
      <c r="G25" s="2">
        <v>95.006847764572726</v>
      </c>
      <c r="H25" s="2">
        <f t="shared" si="0"/>
        <v>1.6870000000000118</v>
      </c>
      <c r="I25" s="3"/>
      <c r="J25" s="14"/>
      <c r="K25" s="14"/>
    </row>
    <row r="26" spans="1:11" x14ac:dyDescent="0.25">
      <c r="A26" s="12" t="s">
        <v>33</v>
      </c>
      <c r="B26" s="13">
        <v>125</v>
      </c>
      <c r="C26" s="18">
        <v>5</v>
      </c>
      <c r="D26" s="4">
        <v>88.56</v>
      </c>
      <c r="E26" s="2">
        <v>78.24275999999999</v>
      </c>
      <c r="F26" s="2">
        <v>47.105800000000002</v>
      </c>
      <c r="G26" s="2">
        <v>53.317260894170914</v>
      </c>
      <c r="H26" s="2">
        <f t="shared" si="0"/>
        <v>31.136959999999988</v>
      </c>
      <c r="I26" s="3"/>
      <c r="J26" s="14"/>
      <c r="K26" s="14"/>
    </row>
    <row r="27" spans="1:11" x14ac:dyDescent="0.25">
      <c r="A27" s="1" t="s">
        <v>34</v>
      </c>
      <c r="B27" s="13">
        <v>625</v>
      </c>
      <c r="C27" s="18">
        <v>5</v>
      </c>
      <c r="D27" s="4">
        <v>0</v>
      </c>
      <c r="E27" s="2">
        <v>0</v>
      </c>
      <c r="F27" s="2">
        <v>0</v>
      </c>
      <c r="G27" s="2">
        <v>0</v>
      </c>
      <c r="H27" s="2">
        <f t="shared" si="0"/>
        <v>0</v>
      </c>
      <c r="I27" s="3"/>
      <c r="J27" s="14"/>
      <c r="K27" s="14"/>
    </row>
    <row r="28" spans="1:11" x14ac:dyDescent="0.25">
      <c r="A28" s="12" t="s">
        <v>35</v>
      </c>
      <c r="B28" s="13">
        <v>287.18</v>
      </c>
      <c r="C28" s="13">
        <v>6.68</v>
      </c>
      <c r="D28" s="4">
        <v>86.105000000000004</v>
      </c>
      <c r="E28" s="4">
        <v>161.96407935203663</v>
      </c>
      <c r="F28" s="2">
        <v>149.169139</v>
      </c>
      <c r="G28" s="2">
        <v>74.813009624388542</v>
      </c>
      <c r="H28" s="2">
        <f t="shared" si="0"/>
        <v>12.794940352036633</v>
      </c>
      <c r="I28" s="3"/>
      <c r="J28" s="14"/>
      <c r="K28" s="14"/>
    </row>
    <row r="29" spans="1:11" x14ac:dyDescent="0.25">
      <c r="A29" s="12" t="s">
        <v>36</v>
      </c>
      <c r="B29" s="13">
        <v>72.11</v>
      </c>
      <c r="C29" s="13">
        <v>5.75</v>
      </c>
      <c r="D29" s="4">
        <v>48.384999999999998</v>
      </c>
      <c r="E29" s="4">
        <v>23.317382036324997</v>
      </c>
      <c r="F29" s="2">
        <v>22.042165000000001</v>
      </c>
      <c r="G29" s="2">
        <v>43.591765542718306</v>
      </c>
      <c r="H29" s="2">
        <f t="shared" si="0"/>
        <v>1.2752170363249959</v>
      </c>
      <c r="I29" s="3"/>
      <c r="J29" s="14"/>
      <c r="K29" s="14"/>
    </row>
    <row r="30" spans="1:11" x14ac:dyDescent="0.25">
      <c r="A30" s="12" t="s">
        <v>37</v>
      </c>
      <c r="B30" s="13">
        <v>180.39</v>
      </c>
      <c r="C30" s="13">
        <v>5.75</v>
      </c>
      <c r="D30" s="4">
        <v>91.39</v>
      </c>
      <c r="E30" s="4">
        <v>112.01969865840002</v>
      </c>
      <c r="F30" s="2">
        <v>111.701863</v>
      </c>
      <c r="G30" s="2">
        <v>88.306701606824248</v>
      </c>
      <c r="H30" s="2">
        <f t="shared" si="0"/>
        <v>0.31783565840001415</v>
      </c>
      <c r="I30" s="3"/>
      <c r="J30" s="14"/>
      <c r="K30" s="14"/>
    </row>
    <row r="31" spans="1:11" x14ac:dyDescent="0.25">
      <c r="A31" s="12" t="s">
        <v>38</v>
      </c>
      <c r="B31" s="13">
        <v>461.1</v>
      </c>
      <c r="C31" s="13">
        <v>5.25</v>
      </c>
      <c r="D31" s="4">
        <v>49.734999999999999</v>
      </c>
      <c r="E31" s="4">
        <v>159.95287027125002</v>
      </c>
      <c r="F31" s="2">
        <v>155.30292500000002</v>
      </c>
      <c r="G31" s="2">
        <v>47.778483273941767</v>
      </c>
      <c r="H31" s="2">
        <f t="shared" si="0"/>
        <v>4.6499452712500045</v>
      </c>
      <c r="I31" s="3"/>
      <c r="J31" s="14"/>
      <c r="K31" s="14"/>
    </row>
    <row r="32" spans="1:11" x14ac:dyDescent="0.25">
      <c r="A32" s="12" t="s">
        <v>39</v>
      </c>
      <c r="B32" s="13">
        <v>216.35</v>
      </c>
      <c r="C32" s="13">
        <v>5.25</v>
      </c>
      <c r="D32" s="4">
        <v>95.926000000000002</v>
      </c>
      <c r="E32" s="4">
        <v>142.1201005785</v>
      </c>
      <c r="F32" s="2">
        <v>136.49704400000002</v>
      </c>
      <c r="G32" s="2">
        <v>89.498177702237498</v>
      </c>
      <c r="H32" s="2">
        <f t="shared" si="0"/>
        <v>5.623056578499984</v>
      </c>
      <c r="I32" s="3"/>
      <c r="J32" s="14"/>
      <c r="K32" s="14"/>
    </row>
    <row r="33" spans="1:11" x14ac:dyDescent="0.25">
      <c r="A33" s="12" t="s">
        <v>40</v>
      </c>
      <c r="B33" s="13">
        <v>224</v>
      </c>
      <c r="C33" s="13">
        <v>5.75</v>
      </c>
      <c r="D33" s="4">
        <v>75.515000000000001</v>
      </c>
      <c r="E33" s="4">
        <v>105.55697719115999</v>
      </c>
      <c r="F33" s="2">
        <v>65.082977999999997</v>
      </c>
      <c r="G33" s="2">
        <v>41.434786362136187</v>
      </c>
      <c r="H33" s="2">
        <f t="shared" si="0"/>
        <v>40.47399919115999</v>
      </c>
      <c r="I33" s="3"/>
      <c r="J33" s="14"/>
      <c r="K33" s="14"/>
    </row>
    <row r="34" spans="1:11" x14ac:dyDescent="0.25">
      <c r="A34" s="12" t="s">
        <v>41</v>
      </c>
      <c r="B34" s="13">
        <v>86.45</v>
      </c>
      <c r="C34" s="13">
        <v>5.75</v>
      </c>
      <c r="D34" s="4">
        <v>81.564999999999998</v>
      </c>
      <c r="E34" s="4">
        <v>48.326923108034997</v>
      </c>
      <c r="F34" s="2">
        <v>46.173328000000005</v>
      </c>
      <c r="G34" s="2">
        <v>76.167883161708971</v>
      </c>
      <c r="H34" s="2">
        <f t="shared" si="0"/>
        <v>2.1535951080349918</v>
      </c>
      <c r="I34" s="3"/>
      <c r="J34" s="14"/>
      <c r="K34" s="14"/>
    </row>
    <row r="35" spans="1:11" x14ac:dyDescent="0.25">
      <c r="A35" s="12" t="s">
        <v>42</v>
      </c>
      <c r="B35" s="13">
        <v>46.88</v>
      </c>
      <c r="C35" s="13">
        <v>10</v>
      </c>
      <c r="D35" s="4">
        <v>24.715</v>
      </c>
      <c r="E35" s="4">
        <v>7.6088753289360005</v>
      </c>
      <c r="F35" s="2">
        <v>7.5617679999999998</v>
      </c>
      <c r="G35" s="2">
        <v>24.089084818607002</v>
      </c>
      <c r="H35" s="2">
        <f t="shared" si="0"/>
        <v>4.710732893600067E-2</v>
      </c>
      <c r="I35" s="3"/>
      <c r="J35" s="14"/>
      <c r="K35" s="14"/>
    </row>
    <row r="36" spans="1:11" ht="15.75" customHeight="1" x14ac:dyDescent="0.25">
      <c r="A36" s="12" t="s">
        <v>43</v>
      </c>
      <c r="B36" s="13">
        <v>85.83</v>
      </c>
      <c r="C36" s="13">
        <v>10</v>
      </c>
      <c r="D36" s="4">
        <v>31.824999999999999</v>
      </c>
      <c r="E36" s="4">
        <v>18.038250009360002</v>
      </c>
      <c r="F36" s="2">
        <v>17.954622999999998</v>
      </c>
      <c r="G36" s="2">
        <v>31.240770250882132</v>
      </c>
      <c r="H36" s="2">
        <f t="shared" si="0"/>
        <v>8.3627009360004223E-2</v>
      </c>
      <c r="I36" s="3"/>
      <c r="J36" s="14"/>
      <c r="K36" s="14"/>
    </row>
    <row r="37" spans="1:11" x14ac:dyDescent="0.25">
      <c r="A37" s="12" t="s">
        <v>44</v>
      </c>
      <c r="B37" s="13">
        <v>2.2400000000000002</v>
      </c>
      <c r="C37" s="13">
        <v>9</v>
      </c>
      <c r="D37" s="4">
        <v>49.843000000000004</v>
      </c>
      <c r="E37" s="4">
        <v>0.44503835384736001</v>
      </c>
      <c r="F37" s="2">
        <v>0.44308499999999995</v>
      </c>
      <c r="G37" s="2">
        <v>29.216265445384103</v>
      </c>
      <c r="H37" s="2">
        <f t="shared" si="0"/>
        <v>1.953353847360062E-3</v>
      </c>
      <c r="I37" s="3"/>
      <c r="J37" s="14"/>
      <c r="K37" s="14"/>
    </row>
    <row r="38" spans="1:11" x14ac:dyDescent="0.25">
      <c r="A38" s="12" t="s">
        <v>45</v>
      </c>
      <c r="B38" s="13">
        <v>2.67</v>
      </c>
      <c r="C38" s="13">
        <v>12.5</v>
      </c>
      <c r="D38" s="4">
        <v>6.1079999999999997</v>
      </c>
      <c r="E38" s="4">
        <v>6.1036327799999998E-2</v>
      </c>
      <c r="F38" s="2">
        <v>6.0927999999999996E-2</v>
      </c>
      <c r="G38" s="2">
        <v>3.5052957996053324</v>
      </c>
      <c r="H38" s="19">
        <f t="shared" si="0"/>
        <v>1.0832780000000208E-4</v>
      </c>
      <c r="I38" s="3"/>
      <c r="J38" s="14"/>
      <c r="K38" s="14"/>
    </row>
    <row r="39" spans="1:11" x14ac:dyDescent="0.25">
      <c r="A39" s="12" t="s">
        <v>46</v>
      </c>
      <c r="B39" s="13">
        <v>52.71</v>
      </c>
      <c r="C39" s="13">
        <v>5.75</v>
      </c>
      <c r="D39" s="4">
        <v>73.182000000000002</v>
      </c>
      <c r="E39" s="4">
        <v>26.99257475304</v>
      </c>
      <c r="F39" s="2">
        <v>26.969114000000001</v>
      </c>
      <c r="G39" s="2">
        <v>72.965803356808848</v>
      </c>
      <c r="H39" s="2">
        <f t="shared" si="0"/>
        <v>2.3460753039998394E-2</v>
      </c>
      <c r="I39" s="3"/>
      <c r="J39" s="14"/>
      <c r="K39" s="14"/>
    </row>
    <row r="40" spans="1:11" x14ac:dyDescent="0.25">
      <c r="A40" s="12" t="s">
        <v>47</v>
      </c>
      <c r="B40" s="13">
        <v>121.62</v>
      </c>
      <c r="C40" s="13">
        <v>5.25</v>
      </c>
      <c r="D40" s="4">
        <v>46.476999999999997</v>
      </c>
      <c r="E40" s="4">
        <v>38.955797195819997</v>
      </c>
      <c r="F40" s="2">
        <v>31.719383999999998</v>
      </c>
      <c r="G40" s="2">
        <v>36.99709215403945</v>
      </c>
      <c r="H40" s="2">
        <f t="shared" si="0"/>
        <v>7.2364131958199991</v>
      </c>
      <c r="I40" s="3"/>
      <c r="J40" s="14"/>
      <c r="K40" s="14"/>
    </row>
    <row r="41" spans="1:11" ht="90.75" customHeight="1" x14ac:dyDescent="0.25">
      <c r="A41" s="12" t="s">
        <v>48</v>
      </c>
      <c r="B41" s="13">
        <v>15.335000000000001</v>
      </c>
      <c r="C41" s="13">
        <v>5.75</v>
      </c>
      <c r="D41" s="2">
        <v>100</v>
      </c>
      <c r="E41" s="2">
        <v>0.66602879999999998</v>
      </c>
      <c r="F41" s="2">
        <v>1.443695</v>
      </c>
      <c r="G41" s="2">
        <v>13.425713573289059</v>
      </c>
      <c r="H41" s="2">
        <f t="shared" si="0"/>
        <v>-0.77766619999999997</v>
      </c>
      <c r="I41" s="20" t="s">
        <v>49</v>
      </c>
      <c r="J41" s="14"/>
      <c r="K41" s="14"/>
    </row>
    <row r="42" spans="1:11" x14ac:dyDescent="0.25">
      <c r="I42" s="21"/>
    </row>
    <row r="43" spans="1:11" x14ac:dyDescent="0.25">
      <c r="A43" s="22"/>
      <c r="B43" s="22"/>
      <c r="C43" s="22"/>
      <c r="D43" s="22"/>
      <c r="E43" s="22"/>
      <c r="F43" s="22"/>
      <c r="G43" s="22"/>
      <c r="H43" s="22"/>
      <c r="I43" s="22"/>
    </row>
    <row r="44" spans="1:11" x14ac:dyDescent="0.25">
      <c r="G44" s="23"/>
    </row>
    <row r="45" spans="1:11" x14ac:dyDescent="0.25">
      <c r="G45" s="23"/>
    </row>
  </sheetData>
  <mergeCells count="8">
    <mergeCell ref="D19:E19"/>
    <mergeCell ref="D20:E20"/>
    <mergeCell ref="A1:I1"/>
    <mergeCell ref="A2:A3"/>
    <mergeCell ref="B2:B3"/>
    <mergeCell ref="C2:C3"/>
    <mergeCell ref="D2:I2"/>
    <mergeCell ref="D17:E17"/>
  </mergeCells>
  <printOptions horizontalCentered="1"/>
  <pageMargins left="0.70866141732283472" right="0.70866141732283472" top="0.35433070866141736" bottom="0.35433070866141736"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Dec-24</vt:lpstr>
      <vt:lpstr>'Dec-24'!Print_Area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RAC</cp:lastModifiedBy>
  <cp:lastPrinted>2025-02-27T05:37:31Z</cp:lastPrinted>
  <dcterms:created xsi:type="dcterms:W3CDTF">2025-02-25T12:37:25Z</dcterms:created>
  <dcterms:modified xsi:type="dcterms:W3CDTF">2025-02-27T05:37:32Z</dcterms:modified>
</cp:coreProperties>
</file>